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1" activeTab="4"/>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27" i="15" l="1"/>
  <c r="AB24" i="15"/>
  <c r="L30" i="15" l="1"/>
  <c r="F30" i="15"/>
  <c r="E30" i="15"/>
  <c r="L24" i="15"/>
  <c r="F24" i="15"/>
  <c r="E24" i="15"/>
  <c r="AB57" i="15"/>
  <c r="AB52" i="15"/>
  <c r="AB50" i="15"/>
  <c r="AB42" i="15"/>
  <c r="AB34" i="15"/>
  <c r="AB33" i="15"/>
  <c r="AB32" i="15"/>
  <c r="AB30" i="15"/>
  <c r="C30"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<sst xmlns="http://schemas.openxmlformats.org/spreadsheetml/2006/main" count="2502" uniqueCount="591">
  <si>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</si>
  <si>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</si>
  <si>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</si>
  <si>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</si>
  <si>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</si>
  <si>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</si>
  <si>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</si>
  <si>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</si>
  <si>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</si>
  <si>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</si>
  <si>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</si>
  <si>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</si>
  <si>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</si>
  <si>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</si>
  <si>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</si>
  <si>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</si>
  <si>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</si>
  <si>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</si>
  <si>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</si>
  <si>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</si>
  <si>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</si>
  <si>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</si>
  <si>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</si>
  <si>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</si>
  <si>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</si>
  <si>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</si>
  <si>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</si>
  <si>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</si>
  <si>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</si>
  <si>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</si>
  <si>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</si>
  <si>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</si>
  <si>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</si>
  <si>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</si>
  <si>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</si>
  <si>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</si>
  <si>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</si>
  <si>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</si>
  <si>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</si>
  <si>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</si>
  <si>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</si>
  <si>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</si>
  <si>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</si>
  <si>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</si>
  <si>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</si>
  <si>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</si>
  <si>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</si>
  <si>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</si>
  <si>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</si>
  <si>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</si>
  <si>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</si>
  <si>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</si>
  <si>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</si>
  <si>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</si>
  <si>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</si>
  <si>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</si>
  <si>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</si>
  <si>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</si>
  <si>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</si>
  <si>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</si>
  <si>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</si>
  <si>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</si>
  <si>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</si>
  <si>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</si>
  <si>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</si>
  <si>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</si>
  <si>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</si>
  <si>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</si>
  <si>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</si>
  <si>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</si>
  <si>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</si>
  <si>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</si>
  <si>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</si>
  <si>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</si>
  <si>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</si>
  <si>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</si>
  <si>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</si>
  <si>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</si>
  <si>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</si>
  <si>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</si>
  <si>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</si>
  <si>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</si>
  <si>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</si>
  <si>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</si>
  <si>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</si>
  <si>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</si>
  <si>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</si>
  <si>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</si>
  <si>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</si>
  <si>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</si>
  <si>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</si>
  <si>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</si>
  <si>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</si>
  <si>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</si>
  <si>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</si>
  <si>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</si>
  <si>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</si>
  <si>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</si>
  <si>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</si>
  <si>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</si>
  <si>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</si>
  <si>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</si>
  <si>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</si>
  <si>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</si>
  <si>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</si>
  <si>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</si>
  <si>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</si>
  <si>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</si>
  <si>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</si>
  <si>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</si>
  <si>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</si>
  <si>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</si>
  <si>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</si>
  <si>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</si>
  <si>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</si>
  <si>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</si>
  <si>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</si>
  <si>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</si>
  <si>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</si>
  <si>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</si>
  <si>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</si>
  <si>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</si>
  <si>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</si>
  <si>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</si>
  <si>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</si>
  <si>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</si>
  <si>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</si>
  <si>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</si>
  <si>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</si>
  <si>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</si>
  <si>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</si>
  <si>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</si>
  <si>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</si>
  <si>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</si>
  <si>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</si>
  <si>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</si>
  <si>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</si>
  <si>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</si>
  <si>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</si>
  <si>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</si>
  <si>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</si>
  <si>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</si>
  <si>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</si>
  <si>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</si>
  <si>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</si>
  <si>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</si>
  <si>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</si>
  <si>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</si>
  <si>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</si>
  <si>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</si>
  <si>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</si>
  <si>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</si>
  <si>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</si>
  <si>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</si>
  <si>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</si>
  <si>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</si>
  <si>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</si>
  <si>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</si>
  <si>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</si>
  <si>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</si>
  <si>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</si>
  <si>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</si>
  <si>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</si>
  <si>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</si>
  <si>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</si>
  <si>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</si>
  <si>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</si>
  <si>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</si>
  <si>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</si>
  <si>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</si>
  <si>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</si>
  <si>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</si>
  <si>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</si>
  <si>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</si>
  <si>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</si>
  <si>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</si>
  <si>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</si>
  <si>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</si>
  <si>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</si>
  <si>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</si>
  <si>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</si>
  <si>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</si>
  <si>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</si>
  <si>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</si>
  <si>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</si>
  <si>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</si>
  <si>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</si>
  <si>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</si>
  <si>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</si>
  <si>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</si>
  <si>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</si>
  <si>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</si>
  <si>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</si>
  <si>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</si>
  <si>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</si>
  <si>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</si>
  <si>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</si>
  <si>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</si>
  <si>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</si>
  <si>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</si>
  <si>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</si>
  <si>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</si>
  <si>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</si>
  <si>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</si>
  <si>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</si>
  <si>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</si>
  <si>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</si>
  <si>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</si>
  <si>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</si>
  <si>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</si>
  <si>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</si>
  <si>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</si>
  <si>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</si>
  <si>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</si>
  <si>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</si>
  <si>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</si>
  <si>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</si>
  <si>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</si>
  <si>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</si>
  <si>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</si>
  <si>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</si>
  <si>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</si>
  <si>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</si>
  <si>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</si>
  <si>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</si>
  <si>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</si>
  <si>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</si>
  <si>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</si>
  <si>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</si>
  <si>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</si>
  <si>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</si>
  <si>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</si>
  <si>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</si>
  <si>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</si>
  <si>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</si>
  <si>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</si>
  <si>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</si>
  <si>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</si>
  <si>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</si>
  <si>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</si>
  <si>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</si>
  <si>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</si>
  <si>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</si>
  <si>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</si>
  <si>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</si>
  <si>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</si>
  <si>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</si>
  <si>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</si>
  <si>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</si>
  <si>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</si>
  <si>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</si>
  <si>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</si>
  <si>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</si>
  <si>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</si>
  <si>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</si>
  <si>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</si>
  <si>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</si>
  <si>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</si>
  <si>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</si>
  <si>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</si>
  <si>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</si>
  <si>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</si>
  <si>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</si>
  <si>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</si>
  <si>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</si>
  <si>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</si>
  <si>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</si>
  <si>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</si>
  <si>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</si>
  <si>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</si>
  <si>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</si>
  <si>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</si>
  <si>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</si>
  <si>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</si>
  <si>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</si>
  <si>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</si>
  <si>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</si>
  <si>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</si>
  <si>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</si>
  <si>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</si>
  <si>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</si>
  <si>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</si>
  <si>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</si>
  <si>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</si>
  <si>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</si>
  <si>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</si>
  <si>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</si>
  <si>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</si>
  <si>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</si>
  <si>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</si>
  <si>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</si>
  <si>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</si>
  <si>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</si>
  <si>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</si>
  <si>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</si>
  <si>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</si>
  <si>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</si>
  <si>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</si>
  <si>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</si>
  <si>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</si>
  <si>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</si>
  <si>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</si>
  <si>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</si>
  <si>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</si>
  <si>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</si>
  <si>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</si>
  <si>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</si>
  <si>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</si>
  <si>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</si>
  <si>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</si>
  <si>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</si>
  <si>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</si>
  <si>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</si>
  <si>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</si>
  <si>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</si>
  <si>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</si>
  <si>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</si>
  <si>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</si>
  <si>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</si>
  <si>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</si>
  <si>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</si>
  <si>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</si>
  <si>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</si>
  <si>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</si>
  <si>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</si>
  <si>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</si>
  <si>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</si>
  <si>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</si>
  <si>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</si>
  <si>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</si>
  <si>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</si>
  <si>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</si>
  <si>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</si>
  <si>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</si>
  <si>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</si>
  <si>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</si>
  <si>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</si>
  <si>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</si>
  <si>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</si>
  <si>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</si>
  <si>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</si>
  <si>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</si>
  <si>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</si>
  <si>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</si>
  <si>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</si>
  <si>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</si>
  <si>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</si>
  <si>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</si>
  <si>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</si>
  <si>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</si>
  <si>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</si>
  <si>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</si>
  <si>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</si>
  <si>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</si>
  <si>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</si>
  <si>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</si>
  <si>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</si>
  <si>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</si>
  <si>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</si>
  <si>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</si>
  <si>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</si>
  <si>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</si>
  <si>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</si>
  <si>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</si>
  <si>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</si>
  <si>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</si>
  <si>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</si>
  <si>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</si>
  <si>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</si>
  <si>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</si>
  <si>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</si>
  <si>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</si>
  <si>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</si>
  <si>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</si>
  <si>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</si>
  <si>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</si>
  <si>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</si>
  <si>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</si>
  <si>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</si>
  <si>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</si>
  <si>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</si>
  <si>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</si>
  <si>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</si>
  <si>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</si>
  <si>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</si>
  <si>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</si>
  <si>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</si>
  <si>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</si>
  <si>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</si>
  <si>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</si>
  <si>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</si>
  <si>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</si>
  <si>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</si>
  <si>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</si>
  <si>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</si>
  <si>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</si>
  <si>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</si>
  <si>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</si>
  <si>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</si>
  <si>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</si>
  <si>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</si>
  <si>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</si>
  <si>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</si>
  <si>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</si>
  <si>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</si>
  <si>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</si>
  <si>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</si>
  <si>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</si>
  <si>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</si>
  <si>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</si>
  <si>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</si>
  <si>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</si>
  <si>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</si>
  <si>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</si>
  <si>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</si>
  <si>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</si>
  <si>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</si>
  <si>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</si>
  <si>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</si>
  <si>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</si>
  <si>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</si>
  <si>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</si>
  <si>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</si>
  <si>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</si>
  <si>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</si>
  <si>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</si>
  <si>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</si>
  <si>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</si>
  <si>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</si>
  <si>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</si>
  <si>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</si>
  <si>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</si>
  <si>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</si>
  <si>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</si>
  <si>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</si>
  <si>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</si>
  <si>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</si>
  <si>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</si>
  <si>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</si>
  <si>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</si>
  <si>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</si>
  <si>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</si>
  <si>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</si>
  <si>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</si>
  <si>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</si>
  <si>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</si>
  <si>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</si>
  <si>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</si>
  <si>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</si>
  <si>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</si>
  <si>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</si>
  <si>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</si>
  <si>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</si>
  <si>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</si>
  <si>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</si>
  <si>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</si>
  <si>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</si>
  <si>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</si>
  <si>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</si>
  <si>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</si>
  <si>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</si>
  <si>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</si>
  <si>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</si>
  <si>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</si>
  <si>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</si>
  <si>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</si>
  <si>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</si>
  <si>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</si>
  <si>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</si>
  <si>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</si>
  <si>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</si>
  <si>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</si>
  <si>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</si>
  <si>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</si>
  <si>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</si>
  <si>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</si>
  <si>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</si>
  <si>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</si>
  <si>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</si>
  <si>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</si>
  <si>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</si>
  <si>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</si>
  <si>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</si>
  <si>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</si>
  <si>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</si>
  <si>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</si>
  <si>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</si>
  <si>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</si>
  <si>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</si>
  <si>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</si>
  <si>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</si>
  <si>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</si>
  <si>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</si>
  <si>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</si>
  <si>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</si>
  <si>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</si>
  <si>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</si>
  <si>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</si>
  <si>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</si>
  <si>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</si>
  <si>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</si>
  <si>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</si>
  <si>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</si>
  <si>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</si>
  <si>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</si>
  <si>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</si>
  <si>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</si>
  <si>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</si>
  <si>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</si>
  <si>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</si>
  <si>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</si>
  <si>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</si>
  <si>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</si>
  <si>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</si>
  <si>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</si>
  <si>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</si>
  <si>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</si>
  <si>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</si>
  <si>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</si>
  <si>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</si>
  <si>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</si>
  <si>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</si>
  <si>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</si>
  <si>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</si>
  <si>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</si>
  <si>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</si>
  <si>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</si>
  <si>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</si>
  <si>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</si>
  <si>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</si>
  <si>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</si>
  <si>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</si>
  <si>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</si>
  <si>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</si>
  <si>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</si>
  <si>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</si>
  <si>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</si>
  <si>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</si>
  <si>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</si>
  <si>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</si>
  <si>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</si>
  <si>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</si>
  <si>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</si>
  <si>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</si>
  <si>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</si>
  <si>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</si>
  <si>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</si>
  <si>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</si>
  <si>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</si>
  <si>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</si>
  <si>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</si>
  <si>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</si>
  <si>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</si>
  <si>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</si>
  <si>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</si>
  <si>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</si>
  <si>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</si>
  <si>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</si>
  <si>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</si>
  <si>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</si>
  <si>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</si>
  <si>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</si>
  <si>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</si>
  <si>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</si>
  <si>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</si>
  <si>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</si>
  <si>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</si>
  <si>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</si>
  <si>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</si>
  <si>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</si>
  <si>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город Ульяновск, Заволжский район</t>
  </si>
  <si>
    <t>2026 г.</t>
  </si>
  <si>
    <t>2026</t>
  </si>
  <si>
    <t>2026 г</t>
  </si>
  <si>
    <t>Город Ульяновск, Заволжский район</t>
  </si>
  <si>
    <t>Р_25-29_ESK73_6</t>
  </si>
  <si>
    <t>ТП-5304</t>
  </si>
  <si>
    <t>ТП-5304 (Автоматические выключатели ВА55-43-334730-1600А - 1 шт.)</t>
  </si>
  <si>
    <t>Локальный сметный расчёт (смета) № 13/04/2025р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</si>
  <si>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</si>
  <si>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30.06.2026 г</t>
  </si>
  <si>
    <t>01.06. 2026 г</t>
  </si>
  <si>
    <t xml:space="preserve">Реконструкция ТП-5304 (Замена 1-го разъеденителя на ВА55-43-334730-1600А-690АС-НР230АС/220DC-ПЭ2 30АС-УХЛЗ) </t>
  </si>
  <si>
    <t>Автоматический выключатель</t>
  </si>
  <si>
    <t>разъединитель серии РЕ-19</t>
  </si>
  <si>
    <t>Ввод</t>
  </si>
  <si>
    <t>-</t>
  </si>
  <si>
    <t>АКТ ТЕХНИЧЕСКОГО ОБСЛЕДОВАНИЯ №6 
от 10.03.2025г
ООО "ЭСК" Энергосеть"</t>
  </si>
  <si>
    <t>ВА55-43-334730-1600А-690АС-НР230АС/220DC-ПЭ2 30АС-УХЛЗ</t>
  </si>
  <si>
    <t>Требуется замена</t>
  </si>
  <si>
    <t>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</si>
</sst>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 zoomScaleNormal="100" zoomScaleSheetLayoutView="100" workbookViewId="0">
      <selection activeCell="C11" sqref="C11"/>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560</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575</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582</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570</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6">
        <v>0.224</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6">
        <f>C48/6*5</f>
        <v>0.18666666666666668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Р_25-29_ESK73_6</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7" zoomScale="70" zoomScaleNormal="70" workbookViewId="0">
      <selection activeCell="V25" sqref="V25"/>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Р_25-29_ESK73_6</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 xml:space="preserve">Реконструкция ТП-5304 (Замена 1-го разъеденителя на ВА55-43-334730-1600А-690АС-НР230АС/220DC-ПЭ2 30АС-УХЛЗ)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4.6" customHeight="1" x14ac:dyDescent="0.25">
      <c r="A25" s="214" t="s">
        <v>247</v>
      </c>
      <c r="B25" s="214" t="s">
        <v>576</v>
      </c>
      <c r="C25" s="214" t="s">
        <v>576</v>
      </c>
      <c r="D25" s="214" t="s">
        <v>583</v>
      </c>
      <c r="E25" s="214" t="s">
        <v>584</v>
      </c>
      <c r="F25" s="214" t="s">
        <v>588</v>
      </c>
      <c r="G25" s="214" t="s">
        <v>585</v>
      </c>
      <c r="H25" s="214" t="s">
        <v>585</v>
      </c>
      <c r="I25" s="214" t="s">
        <v>586</v>
      </c>
      <c r="J25" s="214">
        <v>2026</v>
      </c>
      <c r="K25" s="214">
        <v>2020</v>
      </c>
      <c r="L25" s="214">
        <v>0.4</v>
      </c>
      <c r="M25" s="214">
        <v>0.4</v>
      </c>
      <c r="N25" s="214" t="s">
        <v>586</v>
      </c>
      <c r="O25" s="214" t="s">
        <v>586</v>
      </c>
      <c r="P25" s="214" t="s">
        <v>586</v>
      </c>
      <c r="Q25" s="214" t="s">
        <v>586</v>
      </c>
      <c r="R25" s="214" t="s">
        <v>586</v>
      </c>
      <c r="S25" s="214" t="s">
        <v>587</v>
      </c>
      <c r="T25" s="214" t="s">
        <v>589</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ТП-5304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topLeftCell="A21"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Р_25-29_ESK73_6</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ТП-5304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568</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577</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20.5" x14ac:dyDescent="0.25">
      <c r="A27" s="13" t="s">
        <v>11</v>
      </c>
      <c r="B27" s="15" t="s">
        <v>177</v>
      </c>
      <c r="C27" s="38" t="s">
        <v>590</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571</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571</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Р_25-29_ESK73_6</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ТП-5304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572</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ТП-5304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5" zoomScaleNormal="100" workbookViewId="0">
      <selection activeCell="E42" sqref="E42"/>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Р_25-29_ESK73_6</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581</v>
      </c>
      <c r="D40" s="99"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N24" activePane="bottomRight" state="frozen"/>
      <selection activeCell="A20" sqref="A20"/>
      <selection pane="topRight" activeCell="C20" sqref="C20"/>
      <selection pane="bottomLeft" activeCell="A24" sqref="A24"/>
      <selection pane="bottomRight" activeCell="S34" sqref="S3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563</v>
      </c>
      <c r="I20" s="370"/>
      <c r="J20" s="370"/>
      <c r="K20" s="370"/>
      <c r="L20" s="369" t="s">
        <v>564</v>
      </c>
      <c r="M20" s="370"/>
      <c r="N20" s="370"/>
      <c r="O20" s="370"/>
      <c r="P20" s="369" t="s">
        <v>557</v>
      </c>
      <c r="Q20" s="370"/>
      <c r="R20" s="370"/>
      <c r="S20" s="370"/>
      <c r="T20" s="369" t="s">
        <v>558</v>
      </c>
      <c r="U20" s="370"/>
      <c r="V20" s="370"/>
      <c r="W20" s="370"/>
      <c r="X20" s="369" t="s">
        <v>559</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0.22379279999999999</v>
      </c>
      <c r="D24" s="229" t="s">
        <v>247</v>
      </c>
      <c r="E24" s="229">
        <f>SUM(E25:E29)</f>
        <v>0.22379279999999999</v>
      </c>
      <c r="F24" s="229">
        <f>SUM(F25:F29)</f>
        <v>0.22379279999999999</v>
      </c>
      <c r="G24" s="229" t="s">
        <v>247</v>
      </c>
      <c r="H24" s="229" t="s">
        <v>247</v>
      </c>
      <c r="I24" s="229" t="s">
        <v>247</v>
      </c>
      <c r="J24" s="229" t="s">
        <v>247</v>
      </c>
      <c r="K24" s="229" t="s">
        <v>247</v>
      </c>
      <c r="L24" s="229">
        <f>SUM(L25:L29)</f>
        <v>0.22379279999999999</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0.22379279999999999</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5" x14ac:dyDescent="0.25">
      <c r="A27" s="230" t="s">
        <v>78</v>
      </c>
      <c r="B27" s="231" t="s">
        <v>148</v>
      </c>
      <c r="C27" s="232">
        <v>0.22379279999999999</v>
      </c>
      <c r="D27" s="232" t="s">
        <v>247</v>
      </c>
      <c r="E27" s="232">
        <v>0.22379279999999999</v>
      </c>
      <c r="F27" s="232">
        <v>0.22379279999999999</v>
      </c>
      <c r="G27" s="232" t="s">
        <v>247</v>
      </c>
      <c r="H27" s="232" t="s">
        <v>247</v>
      </c>
      <c r="I27" s="232" t="s">
        <v>247</v>
      </c>
      <c r="J27" s="232" t="s">
        <v>247</v>
      </c>
      <c r="K27" s="232" t="s">
        <v>247</v>
      </c>
      <c r="L27" s="232">
        <v>0.22379279999999999</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29">
        <f>SUM(H27:Y27)</f>
        <v>0.22379279999999999</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0.18649399999999999</v>
      </c>
      <c r="D30" s="229" t="s">
        <v>247</v>
      </c>
      <c r="E30" s="229">
        <f t="shared" ref="E30:F30" si="0">SUM(E31:E34)</f>
        <v>0.18649399999999999</v>
      </c>
      <c r="F30" s="229">
        <f t="shared" si="0"/>
        <v>0.18649399999999999</v>
      </c>
      <c r="G30" s="229" t="s">
        <v>247</v>
      </c>
      <c r="H30" s="229" t="s">
        <v>247</v>
      </c>
      <c r="I30" s="229" t="s">
        <v>247</v>
      </c>
      <c r="J30" s="229" t="s">
        <v>247</v>
      </c>
      <c r="K30" s="229" t="s">
        <v>247</v>
      </c>
      <c r="L30" s="229">
        <f t="shared" ref="L30" si="1">SUM(L31:L34)</f>
        <v>0.18649399999999999</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0.18649399999999999</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1.2265484E-2</v>
      </c>
      <c r="D32" s="232" t="s">
        <v>247</v>
      </c>
      <c r="E32" s="232">
        <v>1.2265484E-2</v>
      </c>
      <c r="F32" s="232">
        <v>1.2265484E-2</v>
      </c>
      <c r="G32" s="232" t="s">
        <v>247</v>
      </c>
      <c r="H32" s="232" t="s">
        <v>247</v>
      </c>
      <c r="I32" s="232" t="s">
        <v>247</v>
      </c>
      <c r="J32" s="232" t="s">
        <v>247</v>
      </c>
      <c r="K32" s="232" t="s">
        <v>247</v>
      </c>
      <c r="L32" s="232">
        <v>1.2265484E-2</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2">SUM(H32:Y32)</f>
        <v>1.2265484E-2</v>
      </c>
      <c r="AC32" s="232" t="s">
        <v>247</v>
      </c>
    </row>
    <row r="33" spans="1:29" x14ac:dyDescent="0.25">
      <c r="A33" s="227" t="s">
        <v>68</v>
      </c>
      <c r="B33" s="231" t="s">
        <v>67</v>
      </c>
      <c r="C33" s="232">
        <v>0.16536843400000001</v>
      </c>
      <c r="D33" s="232" t="s">
        <v>247</v>
      </c>
      <c r="E33" s="232">
        <v>0.16536843400000001</v>
      </c>
      <c r="F33" s="232">
        <v>0.16536843400000001</v>
      </c>
      <c r="G33" s="232" t="s">
        <v>247</v>
      </c>
      <c r="H33" s="232" t="s">
        <v>247</v>
      </c>
      <c r="I33" s="232" t="s">
        <v>247</v>
      </c>
      <c r="J33" s="232" t="s">
        <v>247</v>
      </c>
      <c r="K33" s="232" t="s">
        <v>247</v>
      </c>
      <c r="L33" s="232">
        <v>0.16536843400000001</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2"/>
        <v>0.16536843400000001</v>
      </c>
      <c r="AC33" s="232" t="s">
        <v>247</v>
      </c>
    </row>
    <row r="34" spans="1:29" x14ac:dyDescent="0.25">
      <c r="A34" s="227" t="s">
        <v>66</v>
      </c>
      <c r="B34" s="231" t="s">
        <v>65</v>
      </c>
      <c r="C34" s="232">
        <v>8.860082E-3</v>
      </c>
      <c r="D34" s="232" t="s">
        <v>247</v>
      </c>
      <c r="E34" s="232">
        <v>8.860082E-3</v>
      </c>
      <c r="F34" s="232">
        <v>8.860082E-3</v>
      </c>
      <c r="G34" s="232" t="s">
        <v>247</v>
      </c>
      <c r="H34" s="232" t="s">
        <v>247</v>
      </c>
      <c r="I34" s="232" t="s">
        <v>247</v>
      </c>
      <c r="J34" s="232" t="s">
        <v>247</v>
      </c>
      <c r="K34" s="232" t="s">
        <v>247</v>
      </c>
      <c r="L34" s="232">
        <v>8.860082E-3</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2"/>
        <v>8.860082E-3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v>1</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v>1</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32">
        <v>0.18649399999999999</v>
      </c>
      <c r="D52" s="232" t="s">
        <v>247</v>
      </c>
      <c r="E52" s="232">
        <v>0.18649399999999999</v>
      </c>
      <c r="F52" s="232">
        <v>0.18649399999999999</v>
      </c>
      <c r="G52" s="232" t="s">
        <v>247</v>
      </c>
      <c r="H52" s="232" t="s">
        <v>247</v>
      </c>
      <c r="I52" s="232" t="s">
        <v>247</v>
      </c>
      <c r="J52" s="232" t="s">
        <v>247</v>
      </c>
      <c r="K52" s="232" t="s">
        <v>247</v>
      </c>
      <c r="L52" s="232">
        <v>0.18649399999999999</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0.18649399999999999</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v>1</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46203</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13"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Р_25-29_ESK73_6</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ТП-5304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 xml:space="preserve">Реконструкция ТП-5304 (Замена 1-го разъеденителя на ВА55-43-334730-1600А-690АС-НР230АС/220DC-ПЭ2 30АС-УХЛЗ) </v>
      </c>
    </row>
    <row r="22" spans="1:3" ht="16.5" thickBot="1" x14ac:dyDescent="0.3">
      <c r="A22" s="52" t="s">
        <v>103</v>
      </c>
      <c r="B22" s="215" t="s">
        <v>574</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573</v>
      </c>
      <c r="C25" s="50" t="s">
        <v>201</v>
      </c>
    </row>
    <row r="26" spans="1:3" ht="16.5" thickBot="1" x14ac:dyDescent="0.3">
      <c r="A26" s="54" t="s">
        <v>106</v>
      </c>
      <c r="B26" s="217" t="s">
        <v>556</v>
      </c>
      <c r="C26" s="50" t="s">
        <v>202</v>
      </c>
    </row>
    <row r="27" spans="1:3" ht="29.25" thickBot="1" x14ac:dyDescent="0.3">
      <c r="A27" s="60" t="s">
        <v>569</v>
      </c>
      <c r="B27" s="219">
        <v>0.224</v>
      </c>
    </row>
    <row r="28" spans="1:3" ht="16.5" thickBot="1" x14ac:dyDescent="0.3">
      <c r="A28" s="56" t="s">
        <v>107</v>
      </c>
      <c r="B28" s="218" t="s">
        <v>578</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2" t="s">
        <v>247</v>
      </c>
    </row>
    <row r="57" spans="1:3" x14ac:dyDescent="0.25">
      <c r="A57" s="58" t="s">
        <v>127</v>
      </c>
      <c r="B57" s="223"/>
      <c r="C57" s="50" t="s">
        <v>203</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2025-09-29T12:58:18Z</dcterms:modified>
</cp:coreProperties>
</file>